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<sst xmlns="http://schemas.openxmlformats.org/spreadsheetml/2006/main" count="461" uniqueCount="260">
  <si>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</si>
  <si>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</si>
  <si>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</si>
  <si>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</si>
  <si>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</si>
  <si>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</si>
  <si>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</si>
  <si>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</si>
  <si>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</si>
  <si>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</si>
  <si>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</si>
  <si>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</si>
  <si>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</si>
  <si>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</si>
  <si>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</si>
  <si>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</si>
  <si>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</si>
  <si>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</si>
  <si>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</si>
  <si>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</si>
  <si>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</si>
  <si>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</si>
  <si>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</si>
  <si>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</si>
  <si>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</si>
  <si>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</si>
  <si>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</si>
  <si>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</si>
  <si>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</si>
  <si>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</si>
  <si>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</si>
  <si>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</si>
  <si>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</si>
  <si>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</si>
  <si>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</si>
  <si>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</si>
  <si>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</si>
  <si>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</si>
  <si>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</si>
  <si>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</si>
  <si>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</si>
  <si>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</si>
  <si>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</si>
  <si>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</si>
  <si>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</si>
  <si>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</si>
  <si>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</si>
  <si>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</si>
  <si>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</si>
  <si>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</si>
  <si>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</si>
  <si>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</si>
  <si>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</si>
  <si>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</si>
  <si>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</si>
  <si>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</si>
  <si>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</si>
  <si>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</si>
  <si>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</si>
  <si>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</si>
  <si>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</si>
  <si>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</si>
  <si>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</si>
  <si>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</si>
  <si>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</si>
  <si>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</si>
  <si>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</si>
  <si>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</si>
  <si>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</si>
  <si>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</si>
  <si>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</si>
  <si>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</si>
  <si>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</si>
  <si>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</si>
  <si>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</si>
  <si>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</si>
  <si>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</si>
  <si>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</si>
  <si>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</si>
  <si>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</si>
  <si>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</si>
  <si>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</si>
  <si>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</si>
  <si>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</si>
  <si>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</si>
  <si>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</si>
  <si>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</si>
  <si>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</si>
  <si>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</si>
  <si>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</si>
  <si>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</si>
  <si>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</si>
  <si>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</si>
  <si>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</si>
  <si>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</si>
  <si>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</si>
  <si>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</si>
  <si>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</si>
  <si>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</si>
  <si>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</si>
  <si>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</si>
  <si>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</si>
  <si>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</si>
  <si>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</si>
  <si>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</si>
  <si>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</si>
  <si>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</si>
  <si>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</si>
  <si>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</si>
  <si>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</si>
  <si>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</si>
  <si>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</si>
  <si>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</si>
  <si>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</si>
  <si>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</si>
  <si>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</si>
  <si>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</si>
  <si>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</si>
  <si>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</si>
  <si>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</si>
  <si>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</si>
  <si>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</si>
  <si>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</si>
  <si>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</si>
  <si>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</si>
  <si>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</si>
  <si>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</si>
  <si>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</si>
  <si>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</si>
  <si>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</si>
  <si>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</si>
  <si>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</si>
  <si>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</si>
  <si>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</si>
  <si>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</si>
  <si>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</si>
  <si>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</si>
  <si>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</si>
  <si>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</si>
  <si>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</si>
  <si>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</si>
  <si>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</si>
  <si>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</si>
  <si>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</si>
  <si>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</si>
  <si>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</si>
  <si>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</si>
  <si>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</si>
  <si>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</si>
  <si>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</si>
  <si>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</si>
  <si>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</si>
  <si>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</si>
  <si>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</si>
  <si>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</si>
  <si>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</si>
  <si>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</si>
  <si>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</si>
  <si>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</si>
  <si>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</si>
  <si>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</si>
  <si>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</si>
  <si>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</si>
  <si>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</si>
  <si>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</si>
  <si>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</si>
  <si>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</si>
  <si>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</si>
  <si>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</si>
  <si>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</si>
  <si>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</si>
  <si>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</si>
  <si>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</si>
  <si>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</si>
  <si>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</si>
  <si>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</si>
  <si>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</si>
  <si>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</si>
  <si>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</si>
  <si>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</si>
  <si>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</si>
  <si>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</si>
  <si>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</si>
  <si>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</si>
  <si>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</si>
  <si>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</si>
  <si>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</si>
  <si>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</si>
  <si>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</si>
  <si>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</si>
  <si>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</si>
  <si>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</si>
  <si>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</si>
  <si>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</si>
  <si>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</si>
  <si>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</si>
  <si>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</si>
  <si>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</si>
  <si>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</si>
  <si>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</si>
  <si>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</si>
  <si>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</si>
  <si>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</si>
  <si>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</si>
  <si>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</si>
  <si>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</si>
  <si>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</si>
  <si>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</si>
  <si>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</si>
  <si>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</si>
  <si>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</si>
  <si>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</si>
  <si>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</si>
  <si>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</si>
  <si>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</si>
  <si>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</si>
  <si>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</si>
  <si>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</si>
  <si>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</si>
  <si>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</si>
  <si>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</si>
  <si>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</si>
  <si>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</si>
  <si>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</si>
  <si>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</si>
  <si>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</si>
  <si>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</si>
  <si>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</si>
  <si>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</si>
  <si>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2、“2021年预算数”的实有人员76 人，其中：在职人员34 人，离退休人员   42人。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</si>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</sst>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11" workbookViewId="0">
      <selection activeCell="D6" sqref="D6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483.44</v>
      </c>
      <c r="C6" s="44" t="s">
        <v>7</v>
      </c>
      <c r="D6" s="24">
        <v>483.44</v>
      </c>
    </row>
    <row r="7" ht="21" customHeight="1" spans="1:4">
      <c r="A7" s="48" t="s">
        <v>8</v>
      </c>
      <c r="B7" s="24">
        <v>483.44</v>
      </c>
      <c r="C7" s="44" t="s">
        <v>9</v>
      </c>
      <c r="D7" s="24"/>
    </row>
    <row r="8" ht="21" customHeight="1" spans="1:4">
      <c r="A8" s="48" t="s">
        <v>10</v>
      </c>
      <c r="B8" s="24"/>
      <c r="C8" s="44" t="s">
        <v>11</v>
      </c>
      <c r="D8" s="24"/>
    </row>
    <row r="9" ht="21" customHeight="1" spans="1:4">
      <c r="A9" s="24" t="s">
        <v>12</v>
      </c>
      <c r="B9" s="24"/>
      <c r="C9" s="44" t="s">
        <v>13</v>
      </c>
      <c r="D9" s="24"/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483.44</v>
      </c>
      <c r="C16" s="25" t="s">
        <v>17</v>
      </c>
      <c r="D16" s="25">
        <f>SUM(D6:D15)</f>
        <v>483.44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483.44</v>
      </c>
      <c r="C19" s="25" t="s">
        <v>22</v>
      </c>
      <c r="D19" s="25">
        <f>D16+D17</f>
        <v>483.44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7" workbookViewId="0">
      <selection activeCell="E11" sqref="E11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483.44</v>
      </c>
      <c r="C7" s="24">
        <v>483.44</v>
      </c>
      <c r="D7" s="24">
        <v>483.44</v>
      </c>
      <c r="E7" s="24">
        <v>483.44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>
        <v>483.44</v>
      </c>
      <c r="C11" s="24">
        <v>483.44</v>
      </c>
      <c r="D11" s="24">
        <v>483.44</v>
      </c>
      <c r="E11" s="24">
        <v>483.44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483.44</v>
      </c>
      <c r="C46" s="24">
        <f t="shared" si="1"/>
        <v>483.44</v>
      </c>
      <c r="D46" s="24">
        <f t="shared" si="1"/>
        <v>483.44</v>
      </c>
      <c r="E46" s="24">
        <f t="shared" si="1"/>
        <v>483.44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11" workbookViewId="0">
      <selection activeCell="D12" sqref="D12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v>483.44</v>
      </c>
      <c r="C6" s="24">
        <v>483.44</v>
      </c>
      <c r="D6" s="24">
        <v>483.44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>
        <v>483.44</v>
      </c>
      <c r="C12" s="24">
        <v>483.44</v>
      </c>
      <c r="D12" s="24">
        <v>483.44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/>
      <c r="C28" s="24"/>
      <c r="D28" s="24"/>
      <c r="E28" s="24"/>
      <c r="F28" s="24"/>
      <c r="G28" s="24"/>
      <c r="H28" s="24"/>
      <c r="I28" s="24"/>
    </row>
    <row r="29" ht="15.75" customHeight="1" spans="1:9">
      <c r="A29" s="43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/>
      <c r="C31" s="24"/>
      <c r="D31" s="24"/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/>
      <c r="C32" s="24"/>
      <c r="D32" s="24"/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/>
      <c r="C36" s="24"/>
      <c r="D36" s="24"/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/>
      <c r="C37" s="24"/>
      <c r="D37" s="24"/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/>
      <c r="C40" s="24"/>
      <c r="D40" s="24"/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/>
      <c r="C41" s="24"/>
      <c r="D41" s="24"/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/>
      <c r="C43" s="24"/>
      <c r="D43" s="24"/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483.44</v>
      </c>
      <c r="C47" s="24">
        <f t="shared" si="1"/>
        <v>483.44</v>
      </c>
      <c r="D47" s="24">
        <f t="shared" si="1"/>
        <v>483.44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6" sqref="E6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483.44</v>
      </c>
      <c r="C6" s="44" t="s">
        <v>7</v>
      </c>
      <c r="D6" s="45">
        <v>483.44</v>
      </c>
      <c r="E6" s="24">
        <v>483.44</v>
      </c>
      <c r="F6" s="45"/>
    </row>
    <row r="7" ht="21.75" customHeight="1" spans="1:6">
      <c r="A7" s="27" t="s">
        <v>8</v>
      </c>
      <c r="B7" s="24">
        <v>483.44</v>
      </c>
      <c r="C7" s="44" t="s">
        <v>9</v>
      </c>
      <c r="D7" s="45"/>
      <c r="E7" s="24"/>
      <c r="F7" s="45"/>
    </row>
    <row r="8" ht="21.75" customHeight="1" spans="1:6">
      <c r="A8" s="27" t="s">
        <v>10</v>
      </c>
      <c r="B8" s="24"/>
      <c r="C8" s="44" t="s">
        <v>11</v>
      </c>
      <c r="D8" s="45"/>
      <c r="E8" s="24"/>
      <c r="F8" s="45"/>
    </row>
    <row r="9" ht="21.75" customHeight="1" spans="1:6">
      <c r="A9" s="24" t="s">
        <v>12</v>
      </c>
      <c r="B9" s="24"/>
      <c r="C9" s="44" t="s">
        <v>13</v>
      </c>
      <c r="D9" s="45"/>
      <c r="E9" s="24"/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483.44</v>
      </c>
      <c r="C16" s="25" t="s">
        <v>17</v>
      </c>
      <c r="D16" s="45"/>
      <c r="E16" s="45"/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483.44</v>
      </c>
      <c r="C20" s="25" t="s">
        <v>22</v>
      </c>
      <c r="D20" s="45">
        <f t="shared" si="0"/>
        <v>0</v>
      </c>
      <c r="E20" s="45">
        <f>E16+E17</f>
        <v>0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23" workbookViewId="0">
      <selection activeCell="D12" sqref="D12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v>483.44</v>
      </c>
      <c r="C6" s="24">
        <v>483.44</v>
      </c>
      <c r="D6" s="24">
        <v>483.44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24">
        <v>483.44</v>
      </c>
      <c r="C12" s="24">
        <v>483.44</v>
      </c>
      <c r="D12" s="24">
        <v>483.44</v>
      </c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/>
      <c r="C28" s="24"/>
      <c r="D28" s="24"/>
      <c r="E28" s="24"/>
      <c r="F28" s="24"/>
    </row>
    <row r="29" ht="18" customHeight="1" spans="1:6">
      <c r="A29" s="43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/>
      <c r="C31" s="24"/>
      <c r="D31" s="24"/>
      <c r="E31" s="24"/>
      <c r="F31" s="24"/>
    </row>
    <row r="32" ht="18" customHeight="1" spans="1:6">
      <c r="A32" s="24" t="s">
        <v>62</v>
      </c>
      <c r="B32" s="24"/>
      <c r="C32" s="24"/>
      <c r="D32" s="24"/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24"/>
      <c r="C36" s="24"/>
      <c r="D36" s="24"/>
      <c r="E36" s="24"/>
      <c r="F36" s="24"/>
    </row>
    <row r="37" ht="18" customHeight="1" spans="1:6">
      <c r="A37" s="24" t="s">
        <v>67</v>
      </c>
      <c r="B37" s="24"/>
      <c r="C37" s="24"/>
      <c r="D37" s="24"/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/>
      <c r="C40" s="24"/>
      <c r="D40" s="24"/>
      <c r="E40" s="24"/>
      <c r="F40" s="24"/>
    </row>
    <row r="41" ht="18" customHeight="1" spans="1:6">
      <c r="A41" s="24" t="s">
        <v>13</v>
      </c>
      <c r="B41" s="24"/>
      <c r="C41" s="24"/>
      <c r="D41" s="24"/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24"/>
      <c r="C43" s="24"/>
      <c r="D43" s="24"/>
      <c r="E43" s="24"/>
      <c r="F43" s="24"/>
    </row>
    <row r="44" ht="18" customHeight="1" spans="1:6">
      <c r="A44" s="25" t="s">
        <v>29</v>
      </c>
      <c r="B44" s="24">
        <f t="shared" ref="B44:F44" si="1">B6+B28+B37+B41</f>
        <v>483.44</v>
      </c>
      <c r="C44" s="24">
        <f t="shared" si="1"/>
        <v>483.44</v>
      </c>
      <c r="D44" s="24">
        <f t="shared" si="1"/>
        <v>483.44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4" activePane="bottomLeft" state="frozen"/>
      <selection/>
      <selection pane="bottomLeft" activeCell="C31" sqref="C31:E31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0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5" t="s">
        <v>96</v>
      </c>
      <c r="B8" s="24">
        <f t="shared" si="4"/>
        <v>0</v>
      </c>
      <c r="C8" s="24">
        <f t="shared" si="5"/>
        <v>0</v>
      </c>
      <c r="D8" s="24"/>
      <c r="E8" s="24"/>
      <c r="F8" s="24"/>
    </row>
    <row r="9" ht="18" customHeight="1" spans="1:6">
      <c r="A9" s="35" t="s">
        <v>97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98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99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100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101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102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103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104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105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106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107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109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137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149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153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154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154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172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173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180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3">B6+B20+B48+B60+B65+B78+B95+B98+B104+B107</f>
        <v>0</v>
      </c>
      <c r="C112" s="24">
        <f t="shared" si="63"/>
        <v>0</v>
      </c>
      <c r="D112" s="24">
        <f t="shared" si="63"/>
        <v>0</v>
      </c>
      <c r="E112" s="24">
        <f t="shared" si="63"/>
        <v>0</v>
      </c>
      <c r="F112" s="24">
        <f t="shared" si="63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7" workbookViewId="0">
      <selection activeCell="B37" sqref="B37:D37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v>483.44</v>
      </c>
      <c r="C5" s="24">
        <v>483.44</v>
      </c>
      <c r="D5" s="24">
        <v>483.44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v>483.44</v>
      </c>
      <c r="C6" s="24">
        <v>483.44</v>
      </c>
      <c r="D6" s="24">
        <v>483.44</v>
      </c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/>
      <c r="C36" s="24"/>
      <c r="D36" s="24"/>
      <c r="E36" s="24"/>
      <c r="F36" s="24"/>
    </row>
    <row r="37" ht="18" customHeight="1" spans="1:6">
      <c r="A37" s="35" t="s">
        <v>201</v>
      </c>
      <c r="B37" s="24">
        <v>483.44</v>
      </c>
      <c r="C37" s="24">
        <v>483.44</v>
      </c>
      <c r="D37" s="24">
        <v>483.44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3"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啊哈</cp:lastModifiedBy>
  <dcterms:created xsi:type="dcterms:W3CDTF">2019-04-13T16:30:00Z</dcterms:created>
  <dcterms:modified xsi:type="dcterms:W3CDTF">2022-09-09T02:40:14Z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